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PRZETARGI\PRZETARGI 2026\Dostawa mięsa, wędlin i drobiu marzec\"/>
    </mc:Choice>
  </mc:AlternateContent>
  <bookViews>
    <workbookView xWindow="240" yWindow="15" windowWidth="14820" windowHeight="8130"/>
  </bookViews>
  <sheets>
    <sheet name="PAKIET 1" sheetId="1" r:id="rId1"/>
    <sheet name="PAKIET 2" sheetId="4" r:id="rId2"/>
  </sheets>
  <definedNames>
    <definedName name="OLE_LINK1" localSheetId="0">'PAKIET 1'!#REF!</definedName>
  </definedNames>
  <calcPr calcId="162913" iterateDelta="1E-4"/>
</workbook>
</file>

<file path=xl/calcChain.xml><?xml version="1.0" encoding="utf-8"?>
<calcChain xmlns="http://schemas.openxmlformats.org/spreadsheetml/2006/main">
  <c r="H7" i="4" l="1"/>
  <c r="H8" i="4"/>
  <c r="H9" i="4"/>
  <c r="H10" i="4"/>
  <c r="H11" i="4"/>
  <c r="H12" i="4"/>
  <c r="H13" i="4"/>
  <c r="H5" i="4"/>
  <c r="F6" i="4"/>
  <c r="H6" i="4" s="1"/>
  <c r="F7" i="4"/>
  <c r="F8" i="4"/>
  <c r="F9" i="4"/>
  <c r="F10" i="4"/>
  <c r="F11" i="4"/>
  <c r="F12" i="4"/>
  <c r="F13" i="4"/>
  <c r="F5" i="4"/>
  <c r="D13" i="4"/>
  <c r="D11" i="4"/>
  <c r="D9" i="4"/>
  <c r="D6" i="4"/>
  <c r="H14" i="4" l="1"/>
  <c r="F14" i="4"/>
  <c r="F21" i="1"/>
  <c r="H21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5" i="1"/>
  <c r="H5" i="1" s="1"/>
</calcChain>
</file>

<file path=xl/sharedStrings.xml><?xml version="1.0" encoding="utf-8"?>
<sst xmlns="http://schemas.openxmlformats.org/spreadsheetml/2006/main" count="74" uniqueCount="51">
  <si>
    <t xml:space="preserve">Lp. </t>
  </si>
  <si>
    <t>JM</t>
  </si>
  <si>
    <t>kg</t>
  </si>
  <si>
    <t>RAZEM</t>
  </si>
  <si>
    <t>X</t>
  </si>
  <si>
    <t>Stawka VAT</t>
  </si>
  <si>
    <t xml:space="preserve">Wartość brutto w zł </t>
  </si>
  <si>
    <r>
      <t>N</t>
    </r>
    <r>
      <rPr>
        <b/>
        <sz val="11.5"/>
        <color rgb="FF000000"/>
        <rFont val="Times New Roman"/>
        <family val="1"/>
        <charset val="238"/>
      </rPr>
      <t xml:space="preserve">azwa towaru </t>
    </r>
  </si>
  <si>
    <t xml:space="preserve"> Cena jednostkowa netto w zł  </t>
  </si>
  <si>
    <t xml:space="preserve"> Wartość netto w zł  </t>
  </si>
  <si>
    <t>Kości wędzone</t>
  </si>
  <si>
    <t xml:space="preserve">Kiełbasa biała parzona </t>
  </si>
  <si>
    <t>Kiełbasa śląska</t>
  </si>
  <si>
    <t xml:space="preserve">Załącznik nr 6 </t>
  </si>
  <si>
    <t>Salami (zawartość mięsa min. 100g produktu wyprodukowane ze 111g mięsa wieprzowego, bez białka mleka krowiego, laktozy) /krojona/</t>
  </si>
  <si>
    <r>
      <rPr>
        <sz val="8"/>
        <color theme="1"/>
        <rFont val="Arial"/>
        <family val="2"/>
        <charset val="238"/>
      </rPr>
      <t>Podpis osoby/osób uprawnionej/ych 
do reprezentowania Wykonawcy 
(kwalifikowany podpis elektroniczny, podpis zaufany lub elektroniczny podpis osobisty)</t>
    </r>
    <r>
      <rPr>
        <sz val="10"/>
        <color theme="1"/>
        <rFont val="Arial"/>
        <family val="2"/>
        <charset val="238"/>
      </rPr>
      <t xml:space="preserve">
</t>
    </r>
  </si>
  <si>
    <t>Żądana ilość w jm</t>
  </si>
  <si>
    <t>Kości wołowe (pokrojone)</t>
  </si>
  <si>
    <t xml:space="preserve">Podpis osoby/osób uprawnionej/ych 
do reprezentowania Wykonawcy 
(kwalifikowany podpis elektroniczny, podpis zaufany lub elektroniczny podpis osobisty)
</t>
  </si>
  <si>
    <t xml:space="preserve">Parówki drobiowe (zawartość mięsa min. 90%, bez glutenu, białka mleka krowiego, laktozy) </t>
  </si>
  <si>
    <t>Wartość brutto w zł</t>
  </si>
  <si>
    <r>
      <rPr>
        <b/>
        <sz val="7"/>
        <rFont val="Arial"/>
        <family val="2"/>
        <charset val="238"/>
      </rPr>
      <t xml:space="preserve">Stawka </t>
    </r>
    <r>
      <rPr>
        <b/>
        <sz val="10"/>
        <rFont val="Arial"/>
        <family val="2"/>
        <charset val="238"/>
      </rPr>
      <t xml:space="preserve">VAT </t>
    </r>
    <r>
      <rPr>
        <b/>
        <sz val="8"/>
        <rFont val="Arial"/>
        <family val="2"/>
        <charset val="238"/>
      </rPr>
      <t xml:space="preserve">      %</t>
    </r>
  </si>
  <si>
    <t>Wartość netto w zł</t>
  </si>
  <si>
    <t>Cena jednostkowa netto w zł</t>
  </si>
  <si>
    <t xml:space="preserve">Żądana ilość w kg </t>
  </si>
  <si>
    <t>Nazwa towaru</t>
  </si>
  <si>
    <t>Lp.</t>
  </si>
  <si>
    <t>PAKIET 2 - drób</t>
  </si>
  <si>
    <t>Załącznik nr 6</t>
  </si>
  <si>
    <t>PAKIET 1 - mięso i wędliny</t>
  </si>
  <si>
    <t>Kiełbaski drobiowe (zawartość mięsa min. 80%)</t>
  </si>
  <si>
    <t>Filet z kurczaka wędzony (zawartość mięsa min.85%)  bez białka mleka krowiego, laktozy) /krojona</t>
  </si>
  <si>
    <t>Kiełbasa podsuszana (gatunek gruborozdrobniony, krucha, o pomarszczonek osłonce, wydajność 130g/100g, bez białka mleka krowiego, laktozy)  /krojona/</t>
  </si>
  <si>
    <t>Łopatka wieprzowa b/k (klasa I, mięso chude, ściśle obrobione, bez ścięgien, bez krwawych wybroczyn i bez nadmiaru tłuszczu - max. 10% tłuszczu międzymięśniowego)</t>
  </si>
  <si>
    <t>Mięso gulaszowe (extra), wieprzowe (krojone w kostkę, wyłącznie z chudych części (szynka lub łopatka), niedopuszczalne są odpadki produkcyjne, tłuszcz powyżej 5% i powięzie)</t>
  </si>
  <si>
    <t>Polędwica wieprzowa (schab środkowy, wędzony, parzony, otoczka tłuszczowa max. 3mm, bez białka mleka krowiego, laktozy) /krojona/</t>
  </si>
  <si>
    <t>Schab b/ k (całkowicie pozbawiony kości i chrząstek, warstwa tłuszczu zewnętrznego usunięta do poziomu "0"  lub max.2mm)</t>
  </si>
  <si>
    <t>Szynka tradycyjna (z jednego kawałka szynki, wędzona naturalnie, widoczna struktura mięśnia, bez białka mleka krowiego, laktozy) /krojona</t>
  </si>
  <si>
    <t>Szynka z indyka (zawartość mięsa z indyka min.85%, bez białka mleka krowiego, laktozy) /krojona</t>
  </si>
  <si>
    <t>Schab pieczony (pieczony w naturalnych przyprawach, bez galaretki i białek dodanych, bez białka mleka krowiego, laktozy) /krojona</t>
  </si>
  <si>
    <t>Udziec wołowy b/k (mięso bez kości, bez powięzi i bez okrywy tłuszczowej)</t>
  </si>
  <si>
    <r>
      <rPr>
        <sz val="10"/>
        <color indexed="8"/>
        <rFont val="Times New Roman"/>
        <family val="1"/>
        <charset val="238"/>
      </rPr>
      <t>FORMULARZ ASORTYMENTOWO-CENOWY NA</t>
    </r>
    <r>
      <rPr>
        <sz val="11"/>
        <color indexed="8"/>
        <rFont val="Times New Roman"/>
        <family val="1"/>
        <charset val="238"/>
      </rPr>
      <t xml:space="preserve"> „Dostawę mięsa, wędlin i drobiu” </t>
    </r>
    <r>
      <rPr>
        <b/>
        <sz val="11"/>
        <color indexed="8"/>
        <rFont val="Times New Roman"/>
        <family val="1"/>
        <charset val="238"/>
      </rPr>
      <t>ZP 2/26</t>
    </r>
  </si>
  <si>
    <r>
      <rPr>
        <sz val="10"/>
        <color indexed="8"/>
        <rFont val="Times New Roman"/>
        <family val="1"/>
        <charset val="238"/>
      </rPr>
      <t>FORMULARZ ASORTYMENTOWO-CENOWY NA</t>
    </r>
    <r>
      <rPr>
        <sz val="11"/>
        <color indexed="8"/>
        <rFont val="Times New Roman"/>
        <family val="1"/>
        <charset val="238"/>
      </rPr>
      <t xml:space="preserve"> „Dostawę mięsa, wędlin i drobiu”</t>
    </r>
    <r>
      <rPr>
        <b/>
        <sz val="11"/>
        <color indexed="8"/>
        <rFont val="Times New Roman"/>
        <family val="1"/>
        <charset val="238"/>
      </rPr>
      <t xml:space="preserve"> ZP 2/26</t>
    </r>
  </si>
  <si>
    <t>Filet z indyka świeży, klasa A (cały mięsień piersiowy, bez powięzi i krwawych wybroczyn)</t>
  </si>
  <si>
    <t>Filet z kurczaka świeży, klasa A (podwójny lub pojedyńczy, bez kości, bez chrząstek, bez tzw. "polędwiczek" i bez nadmiaru tłuszczu okołopiersiowego)</t>
  </si>
  <si>
    <t>Kurczak tuszka świeży, klasa A (patroszona, bez podrobów, bez szyi, masa tuszki min. 1,8kg)</t>
  </si>
  <si>
    <t>Noga trybowana z indyka, klasa A (bez skóry, bez kości, bez chrząstek, bez twardych ścięgien) świeża</t>
  </si>
  <si>
    <t>Noga trybowana z kurczaka, klasa A (bez skóry, bez kości, bez chrząstek, bez twardych ścięgien) świeża</t>
  </si>
  <si>
    <t>Parówki drobiowe (zawartość mięsa min. 90%, bez konserwantów - azotynu sodu, wzmacniaczy smaku - glutaminianu sodu)</t>
  </si>
  <si>
    <t>Udziec z indyka świeży, klasa A</t>
  </si>
  <si>
    <t>Udziec z kurczaka świeży, klasa A (min. 200g/szt.)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</si>
</sst>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zł&quot;_-;\-* #,##0.00\ &quot;zł&quot;_-;_-* &quot;-&quot;??\ &quot;zł&quot;_-;_-@_-"/>
    <numFmt numFmtId="164" formatCode="_-* #,##0.00&quot; zł&quot;_-;\-* #,##0.00&quot; zł&quot;_-;_-* \-??&quot; zł&quot;_-;_-@_-"/>
  </numFmts>
  <fonts count="33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b/>
      <sz val="9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sz val="11.5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7.5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b/>
      <u/>
      <sz val="8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theme="1"/>
      <name val="Czcionka tekstu podstawowego"/>
      <charset val="238"/>
    </font>
    <font>
      <b/>
      <u/>
      <sz val="9"/>
      <color theme="1"/>
      <name val="Czcionka tekstu podstawowego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8"/>
      <name val="Arial"/>
      <family val="2"/>
      <charset val="238"/>
    </font>
    <font>
      <b/>
      <sz val="7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u/>
      <sz val="10"/>
      <name val="Arial"/>
      <family val="2"/>
      <charset val="238"/>
    </font>
    <font>
      <b/>
      <sz val="11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9.5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149967955565050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0" fontId="17" fillId="0" borderId="0"/>
    <xf numFmtId="164" fontId="17" fillId="0" borderId="0" applyFill="0" applyBorder="0" applyAlignment="0" applyProtection="0"/>
  </cellStyleXfs>
  <cellXfs count="58">
    <xf numFmtId="0" fontId="0" fillId="0" borderId="0" xfId="0"/>
    <xf numFmtId="44" fontId="4" fillId="0" borderId="0" xfId="1" applyFo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7" fillId="0" borderId="0" xfId="2"/>
    <xf numFmtId="164" fontId="0" fillId="0" borderId="0" xfId="3" applyFont="1" applyFill="1" applyBorder="1" applyAlignment="1" applyProtection="1"/>
    <xf numFmtId="9" fontId="17" fillId="0" borderId="0" xfId="2" applyNumberFormat="1"/>
    <xf numFmtId="0" fontId="18" fillId="0" borderId="0" xfId="2" applyFont="1"/>
    <xf numFmtId="9" fontId="19" fillId="0" borderId="12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wrapText="1"/>
    </xf>
    <xf numFmtId="164" fontId="20" fillId="0" borderId="10" xfId="3" applyFont="1" applyFill="1" applyBorder="1" applyAlignment="1" applyProtection="1">
      <alignment horizontal="center" vertical="center" wrapText="1"/>
    </xf>
    <xf numFmtId="9" fontId="20" fillId="0" borderId="10" xfId="2" applyNumberFormat="1" applyFont="1" applyBorder="1" applyAlignment="1">
      <alignment horizontal="center" vertical="center" wrapText="1"/>
    </xf>
    <xf numFmtId="164" fontId="20" fillId="0" borderId="10" xfId="2" applyNumberFormat="1" applyFont="1" applyBorder="1" applyAlignment="1">
      <alignment horizontal="center" vertical="center" wrapText="1"/>
    </xf>
    <xf numFmtId="164" fontId="20" fillId="0" borderId="11" xfId="3" applyFont="1" applyFill="1" applyBorder="1" applyAlignment="1" applyProtection="1">
      <alignment horizontal="center" vertical="center" wrapText="1"/>
    </xf>
    <xf numFmtId="0" fontId="20" fillId="0" borderId="11" xfId="2" applyFont="1" applyBorder="1" applyAlignment="1">
      <alignment horizontal="center" vertical="center" wrapText="1"/>
    </xf>
    <xf numFmtId="0" fontId="20" fillId="0" borderId="11" xfId="2" applyFont="1" applyBorder="1" applyAlignment="1">
      <alignment horizontal="left" vertical="center" wrapText="1"/>
    </xf>
    <xf numFmtId="0" fontId="20" fillId="0" borderId="10" xfId="2" applyFont="1" applyBorder="1" applyAlignment="1">
      <alignment horizontal="center" vertical="center" wrapText="1"/>
    </xf>
    <xf numFmtId="164" fontId="21" fillId="5" borderId="16" xfId="3" applyFont="1" applyFill="1" applyBorder="1" applyAlignment="1" applyProtection="1">
      <alignment horizontal="center" vertical="center" wrapText="1"/>
    </xf>
    <xf numFmtId="9" fontId="22" fillId="5" borderId="17" xfId="2" applyNumberFormat="1" applyFont="1" applyFill="1" applyBorder="1" applyAlignment="1">
      <alignment horizontal="center" vertical="center" wrapText="1"/>
    </xf>
    <xf numFmtId="0" fontId="21" fillId="5" borderId="17" xfId="2" applyFont="1" applyFill="1" applyBorder="1" applyAlignment="1">
      <alignment horizontal="center" vertical="center" wrapText="1"/>
    </xf>
    <xf numFmtId="164" fontId="25" fillId="5" borderId="17" xfId="3" applyFont="1" applyFill="1" applyBorder="1" applyAlignment="1" applyProtection="1">
      <alignment horizontal="center" vertical="center" wrapText="1"/>
    </xf>
    <xf numFmtId="0" fontId="24" fillId="5" borderId="17" xfId="2" applyFont="1" applyFill="1" applyBorder="1" applyAlignment="1">
      <alignment horizontal="center" vertical="center" wrapText="1"/>
    </xf>
    <xf numFmtId="0" fontId="21" fillId="5" borderId="18" xfId="2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right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27" fillId="0" borderId="19" xfId="0" applyFont="1" applyBorder="1" applyAlignment="1">
      <alignment horizontal="center" vertical="center"/>
    </xf>
    <xf numFmtId="0" fontId="26" fillId="0" borderId="0" xfId="2" applyFont="1" applyAlignment="1">
      <alignment horizontal="right"/>
    </xf>
    <xf numFmtId="0" fontId="19" fillId="0" borderId="15" xfId="2" applyFont="1" applyBorder="1" applyAlignment="1">
      <alignment horizontal="center" vertical="center"/>
    </xf>
    <xf numFmtId="0" fontId="19" fillId="0" borderId="14" xfId="2" applyFont="1" applyBorder="1" applyAlignment="1">
      <alignment horizontal="center" vertical="center"/>
    </xf>
    <xf numFmtId="0" fontId="19" fillId="0" borderId="13" xfId="2" applyFont="1" applyBorder="1" applyAlignment="1">
      <alignment horizontal="center" vertical="center"/>
    </xf>
    <xf numFmtId="0" fontId="17" fillId="0" borderId="0" xfId="2" applyAlignment="1">
      <alignment horizontal="center" wrapText="1"/>
    </xf>
    <xf numFmtId="0" fontId="28" fillId="0" borderId="0" xfId="0" applyFont="1"/>
    <xf numFmtId="44" fontId="29" fillId="0" borderId="3" xfId="1" applyFont="1" applyBorder="1" applyAlignment="1">
      <alignment horizontal="center" vertical="center" wrapText="1"/>
    </xf>
    <xf numFmtId="44" fontId="30" fillId="0" borderId="2" xfId="1" applyFont="1" applyBorder="1" applyAlignment="1">
      <alignment horizontal="center" vertical="center" wrapText="1"/>
    </xf>
    <xf numFmtId="9" fontId="13" fillId="0" borderId="2" xfId="0" applyNumberFormat="1" applyFont="1" applyBorder="1" applyAlignment="1">
      <alignment horizontal="center" vertical="center"/>
    </xf>
    <xf numFmtId="44" fontId="13" fillId="0" borderId="2" xfId="0" applyNumberFormat="1" applyFont="1" applyBorder="1" applyAlignment="1">
      <alignment horizontal="center" vertical="center"/>
    </xf>
    <xf numFmtId="44" fontId="29" fillId="0" borderId="4" xfId="1" applyFont="1" applyBorder="1" applyAlignment="1">
      <alignment horizontal="center" vertical="center" wrapText="1"/>
    </xf>
    <xf numFmtId="44" fontId="29" fillId="0" borderId="5" xfId="1" applyFont="1" applyBorder="1" applyAlignment="1">
      <alignment horizontal="center" vertical="center" wrapText="1"/>
    </xf>
    <xf numFmtId="44" fontId="31" fillId="2" borderId="9" xfId="1" applyFont="1" applyFill="1" applyBorder="1" applyAlignment="1">
      <alignment horizontal="center" vertical="center"/>
    </xf>
    <xf numFmtId="0" fontId="32" fillId="2" borderId="1" xfId="0" applyFont="1" applyFill="1" applyBorder="1" applyAlignment="1">
      <alignment horizontal="center" vertical="center"/>
    </xf>
    <xf numFmtId="44" fontId="32" fillId="2" borderId="1" xfId="0" applyNumberFormat="1" applyFont="1" applyFill="1" applyBorder="1" applyAlignment="1">
      <alignment horizontal="center" vertical="center"/>
    </xf>
    <xf numFmtId="164" fontId="19" fillId="4" borderId="12" xfId="3" applyFont="1" applyFill="1" applyBorder="1" applyAlignment="1" applyProtection="1">
      <alignment vertical="center"/>
    </xf>
  </cellXfs>
  <cellStyles count="4">
    <cellStyle name="Normalny" xfId="0" builtinId="0"/>
    <cellStyle name="Normalny 2" xfId="2"/>
    <cellStyle name="Walutowy" xfId="1" builtinId="4"/>
    <cellStyle name="Walutowy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zoomScaleNormal="100" workbookViewId="0">
      <selection sqref="A1:B1"/>
    </sheetView>
  </sheetViews>
  <sheetFormatPr defaultRowHeight="15"/>
  <cols>
    <col min="1" max="1" width="3.375" style="3" customWidth="1"/>
    <col min="2" max="2" width="34.25" style="4" customWidth="1"/>
    <col min="3" max="3" width="5.625" customWidth="1"/>
    <col min="4" max="4" width="2.625" style="4" customWidth="1"/>
    <col min="5" max="5" width="7.875" style="1" customWidth="1"/>
    <col min="6" max="6" width="11.625" style="1" customWidth="1"/>
    <col min="7" max="7" width="5.625" style="47" customWidth="1"/>
    <col min="8" max="8" width="12.75" style="47" customWidth="1"/>
  </cols>
  <sheetData>
    <row r="1" spans="1:8" ht="14.25">
      <c r="A1" s="35"/>
      <c r="B1" s="35"/>
      <c r="C1" s="36" t="s">
        <v>13</v>
      </c>
      <c r="D1" s="36"/>
      <c r="E1" s="36"/>
      <c r="F1" s="36"/>
      <c r="G1" s="36"/>
      <c r="H1" s="36"/>
    </row>
    <row r="2" spans="1:8" ht="21" customHeight="1">
      <c r="A2" s="37" t="s">
        <v>41</v>
      </c>
      <c r="B2" s="38"/>
      <c r="C2" s="38"/>
      <c r="D2" s="38"/>
      <c r="E2" s="38"/>
      <c r="F2" s="38"/>
      <c r="G2" s="38"/>
      <c r="H2" s="38"/>
    </row>
    <row r="3" spans="1:8" ht="19.5" customHeight="1" thickBot="1">
      <c r="A3" s="41" t="s">
        <v>29</v>
      </c>
      <c r="B3" s="41"/>
      <c r="C3" s="41"/>
      <c r="D3" s="41"/>
      <c r="E3" s="41"/>
      <c r="F3" s="41"/>
      <c r="G3" s="41"/>
      <c r="H3" s="41"/>
    </row>
    <row r="4" spans="1:8" s="2" customFormat="1" ht="45.75" customHeight="1" thickBot="1">
      <c r="A4" s="5" t="s">
        <v>0</v>
      </c>
      <c r="B4" s="6" t="s">
        <v>7</v>
      </c>
      <c r="C4" s="5" t="s">
        <v>16</v>
      </c>
      <c r="D4" s="7" t="s">
        <v>1</v>
      </c>
      <c r="E4" s="8" t="s">
        <v>8</v>
      </c>
      <c r="F4" s="5" t="s">
        <v>9</v>
      </c>
      <c r="G4" s="8" t="s">
        <v>5</v>
      </c>
      <c r="H4" s="9" t="s">
        <v>6</v>
      </c>
    </row>
    <row r="5" spans="1:8" ht="28.5">
      <c r="A5" s="29">
        <v>1</v>
      </c>
      <c r="B5" s="30" t="s">
        <v>10</v>
      </c>
      <c r="C5" s="31">
        <v>40</v>
      </c>
      <c r="D5" s="31" t="s">
        <v>2</v>
      </c>
      <c r="E5" s="48"/>
      <c r="F5" s="49">
        <f>+E5*C5</f>
        <v>0</v>
      </c>
      <c r="G5" s="50">
        <v>0.05</v>
      </c>
      <c r="H5" s="51">
        <f>+F5+(F5*G5)</f>
        <v>0</v>
      </c>
    </row>
    <row r="6" spans="1:8" ht="28.5">
      <c r="A6" s="29">
        <v>2</v>
      </c>
      <c r="B6" s="30" t="s">
        <v>30</v>
      </c>
      <c r="C6" s="31">
        <v>400</v>
      </c>
      <c r="D6" s="31" t="s">
        <v>2</v>
      </c>
      <c r="E6" s="52"/>
      <c r="F6" s="49">
        <f t="shared" ref="F6:F20" si="0">+E6*C6</f>
        <v>0</v>
      </c>
      <c r="G6" s="50">
        <v>0.05</v>
      </c>
      <c r="H6" s="51">
        <f t="shared" ref="H6:H20" si="1">+F6+(F6*G6)</f>
        <v>0</v>
      </c>
    </row>
    <row r="7" spans="1:8" ht="28.5">
      <c r="A7" s="29">
        <v>3</v>
      </c>
      <c r="B7" s="30" t="s">
        <v>11</v>
      </c>
      <c r="C7" s="31">
        <v>50</v>
      </c>
      <c r="D7" s="31" t="s">
        <v>2</v>
      </c>
      <c r="E7" s="52"/>
      <c r="F7" s="49">
        <f t="shared" si="0"/>
        <v>0</v>
      </c>
      <c r="G7" s="50">
        <v>0.05</v>
      </c>
      <c r="H7" s="51">
        <f t="shared" si="1"/>
        <v>0</v>
      </c>
    </row>
    <row r="8" spans="1:8" ht="42.75">
      <c r="A8" s="29">
        <v>4</v>
      </c>
      <c r="B8" s="30" t="s">
        <v>31</v>
      </c>
      <c r="C8" s="31">
        <v>240</v>
      </c>
      <c r="D8" s="31" t="s">
        <v>2</v>
      </c>
      <c r="E8" s="52"/>
      <c r="F8" s="49">
        <f t="shared" si="0"/>
        <v>0</v>
      </c>
      <c r="G8" s="50">
        <v>0.05</v>
      </c>
      <c r="H8" s="51">
        <f t="shared" si="1"/>
        <v>0</v>
      </c>
    </row>
    <row r="9" spans="1:8" ht="28.5">
      <c r="A9" s="29">
        <v>5</v>
      </c>
      <c r="B9" s="30" t="s">
        <v>12</v>
      </c>
      <c r="C9" s="31">
        <v>30</v>
      </c>
      <c r="D9" s="31" t="s">
        <v>2</v>
      </c>
      <c r="E9" s="52"/>
      <c r="F9" s="49">
        <f t="shared" si="0"/>
        <v>0</v>
      </c>
      <c r="G9" s="50">
        <v>0.05</v>
      </c>
      <c r="H9" s="51">
        <f t="shared" si="1"/>
        <v>0</v>
      </c>
    </row>
    <row r="10" spans="1:8" ht="71.25">
      <c r="A10" s="29">
        <v>6</v>
      </c>
      <c r="B10" s="30" t="s">
        <v>32</v>
      </c>
      <c r="C10" s="31">
        <v>180</v>
      </c>
      <c r="D10" s="31" t="s">
        <v>2</v>
      </c>
      <c r="E10" s="52"/>
      <c r="F10" s="49">
        <f t="shared" si="0"/>
        <v>0</v>
      </c>
      <c r="G10" s="50">
        <v>0.05</v>
      </c>
      <c r="H10" s="51">
        <f t="shared" si="1"/>
        <v>0</v>
      </c>
    </row>
    <row r="11" spans="1:8" ht="28.5">
      <c r="A11" s="29">
        <v>7</v>
      </c>
      <c r="B11" s="30" t="s">
        <v>17</v>
      </c>
      <c r="C11" s="31">
        <v>30</v>
      </c>
      <c r="D11" s="31" t="s">
        <v>2</v>
      </c>
      <c r="E11" s="52"/>
      <c r="F11" s="49">
        <f t="shared" si="0"/>
        <v>0</v>
      </c>
      <c r="G11" s="50">
        <v>0.05</v>
      </c>
      <c r="H11" s="51">
        <f t="shared" si="1"/>
        <v>0</v>
      </c>
    </row>
    <row r="12" spans="1:8" ht="71.25">
      <c r="A12" s="29">
        <v>8</v>
      </c>
      <c r="B12" s="30" t="s">
        <v>33</v>
      </c>
      <c r="C12" s="31">
        <v>400</v>
      </c>
      <c r="D12" s="31" t="s">
        <v>2</v>
      </c>
      <c r="E12" s="52"/>
      <c r="F12" s="49">
        <f t="shared" si="0"/>
        <v>0</v>
      </c>
      <c r="G12" s="50">
        <v>0.05</v>
      </c>
      <c r="H12" s="51">
        <f t="shared" si="1"/>
        <v>0</v>
      </c>
    </row>
    <row r="13" spans="1:8" ht="85.5">
      <c r="A13" s="29">
        <v>9</v>
      </c>
      <c r="B13" s="30" t="s">
        <v>34</v>
      </c>
      <c r="C13" s="31">
        <v>350</v>
      </c>
      <c r="D13" s="31" t="s">
        <v>2</v>
      </c>
      <c r="E13" s="52"/>
      <c r="F13" s="49">
        <f t="shared" si="0"/>
        <v>0</v>
      </c>
      <c r="G13" s="50">
        <v>0.05</v>
      </c>
      <c r="H13" s="51">
        <f t="shared" si="1"/>
        <v>0</v>
      </c>
    </row>
    <row r="14" spans="1:8" ht="57">
      <c r="A14" s="29">
        <v>10</v>
      </c>
      <c r="B14" s="30" t="s">
        <v>35</v>
      </c>
      <c r="C14" s="31">
        <v>150</v>
      </c>
      <c r="D14" s="31" t="s">
        <v>2</v>
      </c>
      <c r="E14" s="52"/>
      <c r="F14" s="49">
        <f t="shared" si="0"/>
        <v>0</v>
      </c>
      <c r="G14" s="50">
        <v>0.05</v>
      </c>
      <c r="H14" s="51">
        <f t="shared" si="1"/>
        <v>0</v>
      </c>
    </row>
    <row r="15" spans="1:8" ht="57">
      <c r="A15" s="29">
        <v>11</v>
      </c>
      <c r="B15" s="30" t="s">
        <v>14</v>
      </c>
      <c r="C15" s="31">
        <v>40</v>
      </c>
      <c r="D15" s="31" t="s">
        <v>2</v>
      </c>
      <c r="E15" s="52"/>
      <c r="F15" s="49">
        <f t="shared" si="0"/>
        <v>0</v>
      </c>
      <c r="G15" s="50">
        <v>0.05</v>
      </c>
      <c r="H15" s="51">
        <f t="shared" si="1"/>
        <v>0</v>
      </c>
    </row>
    <row r="16" spans="1:8" ht="57">
      <c r="A16" s="29">
        <v>12</v>
      </c>
      <c r="B16" s="30" t="s">
        <v>36</v>
      </c>
      <c r="C16" s="31">
        <v>550</v>
      </c>
      <c r="D16" s="31" t="s">
        <v>2</v>
      </c>
      <c r="E16" s="52"/>
      <c r="F16" s="49">
        <f t="shared" si="0"/>
        <v>0</v>
      </c>
      <c r="G16" s="50">
        <v>0.05</v>
      </c>
      <c r="H16" s="51">
        <f t="shared" si="1"/>
        <v>0</v>
      </c>
    </row>
    <row r="17" spans="1:8" ht="57">
      <c r="A17" s="29">
        <v>13</v>
      </c>
      <c r="B17" s="30" t="s">
        <v>37</v>
      </c>
      <c r="C17" s="31">
        <v>180</v>
      </c>
      <c r="D17" s="31" t="s">
        <v>2</v>
      </c>
      <c r="E17" s="52"/>
      <c r="F17" s="49">
        <f t="shared" si="0"/>
        <v>0</v>
      </c>
      <c r="G17" s="50">
        <v>0.05</v>
      </c>
      <c r="H17" s="51">
        <f t="shared" si="1"/>
        <v>0</v>
      </c>
    </row>
    <row r="18" spans="1:8" ht="42.75">
      <c r="A18" s="29">
        <v>14</v>
      </c>
      <c r="B18" s="30" t="s">
        <v>38</v>
      </c>
      <c r="C18" s="31">
        <v>300</v>
      </c>
      <c r="D18" s="31" t="s">
        <v>2</v>
      </c>
      <c r="E18" s="52"/>
      <c r="F18" s="49">
        <f t="shared" si="0"/>
        <v>0</v>
      </c>
      <c r="G18" s="50">
        <v>0.05</v>
      </c>
      <c r="H18" s="51">
        <f t="shared" si="1"/>
        <v>0</v>
      </c>
    </row>
    <row r="19" spans="1:8" ht="57">
      <c r="A19" s="29">
        <v>15</v>
      </c>
      <c r="B19" s="30" t="s">
        <v>39</v>
      </c>
      <c r="C19" s="31">
        <v>150</v>
      </c>
      <c r="D19" s="31" t="s">
        <v>2</v>
      </c>
      <c r="E19" s="52"/>
      <c r="F19" s="49">
        <f t="shared" si="0"/>
        <v>0</v>
      </c>
      <c r="G19" s="50">
        <v>0.05</v>
      </c>
      <c r="H19" s="51">
        <f t="shared" si="1"/>
        <v>0</v>
      </c>
    </row>
    <row r="20" spans="1:8" ht="29.25" thickBot="1">
      <c r="A20" s="29">
        <v>16</v>
      </c>
      <c r="B20" s="30" t="s">
        <v>40</v>
      </c>
      <c r="C20" s="31">
        <v>60</v>
      </c>
      <c r="D20" s="31" t="s">
        <v>2</v>
      </c>
      <c r="E20" s="53"/>
      <c r="F20" s="49">
        <f t="shared" si="0"/>
        <v>0</v>
      </c>
      <c r="G20" s="50">
        <v>0.05</v>
      </c>
      <c r="H20" s="51">
        <f t="shared" si="1"/>
        <v>0</v>
      </c>
    </row>
    <row r="21" spans="1:8" ht="24" customHeight="1" thickBot="1">
      <c r="A21" s="32" t="s">
        <v>3</v>
      </c>
      <c r="B21" s="33"/>
      <c r="C21" s="33"/>
      <c r="D21" s="33"/>
      <c r="E21" s="34"/>
      <c r="F21" s="54">
        <f>SUM(F5:F20)</f>
        <v>0</v>
      </c>
      <c r="G21" s="55" t="s">
        <v>4</v>
      </c>
      <c r="H21" s="56">
        <f>SUM(H5:H20)</f>
        <v>0</v>
      </c>
    </row>
    <row r="23" spans="1:8" s="4" customFormat="1" ht="52.5" customHeight="1">
      <c r="A23" s="39" t="s">
        <v>15</v>
      </c>
      <c r="B23" s="40"/>
      <c r="C23" s="40"/>
      <c r="D23" s="40"/>
      <c r="E23" s="40"/>
      <c r="F23" s="40"/>
      <c r="G23" s="40"/>
      <c r="H23" s="40"/>
    </row>
  </sheetData>
  <mergeCells count="6">
    <mergeCell ref="A21:E21"/>
    <mergeCell ref="A1:B1"/>
    <mergeCell ref="C1:H1"/>
    <mergeCell ref="A2:H2"/>
    <mergeCell ref="A23:H23"/>
    <mergeCell ref="A3:H3"/>
  </mergeCells>
  <phoneticPr fontId="3" type="noConversion"/>
  <pageMargins left="0.37" right="0.38" top="0.4" bottom="0.75" header="0.16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="85" zoomScaleNormal="85" workbookViewId="0">
      <selection activeCell="I20" sqref="I20"/>
    </sheetView>
  </sheetViews>
  <sheetFormatPr defaultRowHeight="14.25"/>
  <cols>
    <col min="1" max="1" width="3.875" style="10" bestFit="1" customWidth="1"/>
    <col min="2" max="2" width="28.25" style="10" customWidth="1"/>
    <col min="3" max="3" width="6.75" style="10" bestFit="1" customWidth="1"/>
    <col min="4" max="4" width="4" style="10" customWidth="1"/>
    <col min="5" max="5" width="10" style="11" customWidth="1"/>
    <col min="6" max="6" width="14.25" style="10" bestFit="1" customWidth="1"/>
    <col min="7" max="7" width="4.75" style="12" customWidth="1"/>
    <col min="8" max="8" width="14.25" style="11" bestFit="1" customWidth="1"/>
    <col min="9" max="16384" width="9" style="10"/>
  </cols>
  <sheetData>
    <row r="1" spans="1:8" ht="12.75">
      <c r="A1" s="42" t="s">
        <v>28</v>
      </c>
      <c r="B1" s="42"/>
      <c r="C1" s="42"/>
      <c r="D1" s="42"/>
      <c r="E1" s="42"/>
      <c r="F1" s="42"/>
      <c r="G1" s="42"/>
      <c r="H1" s="42"/>
    </row>
    <row r="2" spans="1:8" ht="24" customHeight="1">
      <c r="A2" s="37" t="s">
        <v>42</v>
      </c>
      <c r="B2" s="38"/>
      <c r="C2" s="38"/>
      <c r="D2" s="38"/>
      <c r="E2" s="38"/>
      <c r="F2" s="38"/>
      <c r="G2" s="38"/>
      <c r="H2" s="38"/>
    </row>
    <row r="3" spans="1:8" ht="22.5" customHeight="1" thickBot="1">
      <c r="A3" s="41" t="s">
        <v>27</v>
      </c>
      <c r="B3" s="41"/>
      <c r="C3" s="41"/>
      <c r="D3" s="41"/>
      <c r="E3" s="41"/>
      <c r="F3" s="41"/>
      <c r="G3" s="41"/>
      <c r="H3" s="41"/>
    </row>
    <row r="4" spans="1:8" s="15" customFormat="1" ht="48.75" customHeight="1" thickBot="1">
      <c r="A4" s="28" t="s">
        <v>26</v>
      </c>
      <c r="B4" s="25" t="s">
        <v>25</v>
      </c>
      <c r="C4" s="27" t="s">
        <v>24</v>
      </c>
      <c r="D4" s="25" t="s">
        <v>1</v>
      </c>
      <c r="E4" s="26" t="s">
        <v>23</v>
      </c>
      <c r="F4" s="25" t="s">
        <v>22</v>
      </c>
      <c r="G4" s="24" t="s">
        <v>21</v>
      </c>
      <c r="H4" s="23" t="s">
        <v>20</v>
      </c>
    </row>
    <row r="5" spans="1:8" s="15" customFormat="1" ht="42.75">
      <c r="A5" s="22">
        <v>1</v>
      </c>
      <c r="B5" s="21" t="s">
        <v>43</v>
      </c>
      <c r="C5" s="20">
        <v>120</v>
      </c>
      <c r="D5" s="20" t="s">
        <v>2</v>
      </c>
      <c r="E5" s="19"/>
      <c r="F5" s="18">
        <f>+C5*E5</f>
        <v>0</v>
      </c>
      <c r="G5" s="17">
        <v>0.05</v>
      </c>
      <c r="H5" s="16">
        <f>+F5+(F5*G5)</f>
        <v>0</v>
      </c>
    </row>
    <row r="6" spans="1:8" s="15" customFormat="1" ht="71.25">
      <c r="A6" s="22">
        <v>2</v>
      </c>
      <c r="B6" s="21" t="s">
        <v>44</v>
      </c>
      <c r="C6" s="20">
        <v>600</v>
      </c>
      <c r="D6" s="20" t="str">
        <f>+D5</f>
        <v>kg</v>
      </c>
      <c r="E6" s="19"/>
      <c r="F6" s="18">
        <f t="shared" ref="F6:F13" si="0">+C6*E6</f>
        <v>0</v>
      </c>
      <c r="G6" s="17">
        <v>0.05</v>
      </c>
      <c r="H6" s="16">
        <f t="shared" ref="H6:H13" si="1">+F6+(F6*G6)</f>
        <v>0</v>
      </c>
    </row>
    <row r="7" spans="1:8" s="15" customFormat="1" ht="42.75">
      <c r="A7" s="22">
        <v>3</v>
      </c>
      <c r="B7" s="21" t="s">
        <v>45</v>
      </c>
      <c r="C7" s="20">
        <v>400</v>
      </c>
      <c r="D7" s="20" t="s">
        <v>2</v>
      </c>
      <c r="E7" s="19"/>
      <c r="F7" s="18">
        <f t="shared" si="0"/>
        <v>0</v>
      </c>
      <c r="G7" s="17">
        <v>0.05</v>
      </c>
      <c r="H7" s="16">
        <f t="shared" si="1"/>
        <v>0</v>
      </c>
    </row>
    <row r="8" spans="1:8" s="15" customFormat="1" ht="57">
      <c r="A8" s="22">
        <v>4</v>
      </c>
      <c r="B8" s="21" t="s">
        <v>46</v>
      </c>
      <c r="C8" s="20">
        <v>300</v>
      </c>
      <c r="D8" s="20" t="s">
        <v>2</v>
      </c>
      <c r="E8" s="19"/>
      <c r="F8" s="18">
        <f t="shared" si="0"/>
        <v>0</v>
      </c>
      <c r="G8" s="17">
        <v>0.05</v>
      </c>
      <c r="H8" s="16">
        <f t="shared" si="1"/>
        <v>0</v>
      </c>
    </row>
    <row r="9" spans="1:8" s="15" customFormat="1" ht="57">
      <c r="A9" s="22">
        <v>5</v>
      </c>
      <c r="B9" s="21" t="s">
        <v>47</v>
      </c>
      <c r="C9" s="20">
        <v>400</v>
      </c>
      <c r="D9" s="20" t="str">
        <f>+D8</f>
        <v>kg</v>
      </c>
      <c r="E9" s="19"/>
      <c r="F9" s="18">
        <f t="shared" si="0"/>
        <v>0</v>
      </c>
      <c r="G9" s="17">
        <v>0.05</v>
      </c>
      <c r="H9" s="16">
        <f t="shared" si="1"/>
        <v>0</v>
      </c>
    </row>
    <row r="10" spans="1:8" s="15" customFormat="1" ht="42.75">
      <c r="A10" s="22">
        <v>6</v>
      </c>
      <c r="B10" s="21" t="s">
        <v>19</v>
      </c>
      <c r="C10" s="20">
        <v>5</v>
      </c>
      <c r="D10" s="20" t="s">
        <v>2</v>
      </c>
      <c r="E10" s="19"/>
      <c r="F10" s="18">
        <f t="shared" si="0"/>
        <v>0</v>
      </c>
      <c r="G10" s="17">
        <v>0.05</v>
      </c>
      <c r="H10" s="16">
        <f t="shared" si="1"/>
        <v>0</v>
      </c>
    </row>
    <row r="11" spans="1:8" s="15" customFormat="1" ht="71.25">
      <c r="A11" s="22">
        <v>7</v>
      </c>
      <c r="B11" s="21" t="s">
        <v>48</v>
      </c>
      <c r="C11" s="20">
        <v>300</v>
      </c>
      <c r="D11" s="20" t="str">
        <f>+D10</f>
        <v>kg</v>
      </c>
      <c r="E11" s="19"/>
      <c r="F11" s="18">
        <f t="shared" si="0"/>
        <v>0</v>
      </c>
      <c r="G11" s="17">
        <v>0.05</v>
      </c>
      <c r="H11" s="16">
        <f t="shared" si="1"/>
        <v>0</v>
      </c>
    </row>
    <row r="12" spans="1:8" s="15" customFormat="1" ht="15">
      <c r="A12" s="22">
        <v>8</v>
      </c>
      <c r="B12" s="21" t="s">
        <v>49</v>
      </c>
      <c r="C12" s="20">
        <v>50</v>
      </c>
      <c r="D12" s="20" t="s">
        <v>2</v>
      </c>
      <c r="E12" s="19"/>
      <c r="F12" s="18">
        <f t="shared" si="0"/>
        <v>0</v>
      </c>
      <c r="G12" s="17">
        <v>0.05</v>
      </c>
      <c r="H12" s="16">
        <f t="shared" si="1"/>
        <v>0</v>
      </c>
    </row>
    <row r="13" spans="1:8" s="15" customFormat="1" ht="29.25" thickBot="1">
      <c r="A13" s="22">
        <v>9</v>
      </c>
      <c r="B13" s="21" t="s">
        <v>50</v>
      </c>
      <c r="C13" s="20">
        <v>300</v>
      </c>
      <c r="D13" s="20" t="str">
        <f t="shared" ref="D13" si="2">+D12</f>
        <v>kg</v>
      </c>
      <c r="E13" s="19"/>
      <c r="F13" s="18">
        <f t="shared" si="0"/>
        <v>0</v>
      </c>
      <c r="G13" s="17">
        <v>0.05</v>
      </c>
      <c r="H13" s="16">
        <f t="shared" si="1"/>
        <v>0</v>
      </c>
    </row>
    <row r="14" spans="1:8" s="13" customFormat="1" ht="27.75" customHeight="1" thickTop="1">
      <c r="A14" s="43" t="s">
        <v>3</v>
      </c>
      <c r="B14" s="44"/>
      <c r="C14" s="44"/>
      <c r="D14" s="44"/>
      <c r="E14" s="45"/>
      <c r="F14" s="57">
        <f>SUM(F5:F13)</f>
        <v>0</v>
      </c>
      <c r="G14" s="14" t="s">
        <v>4</v>
      </c>
      <c r="H14" s="57">
        <f>SUM(H5:H13)</f>
        <v>0</v>
      </c>
    </row>
    <row r="15" spans="1:8" s="13" customFormat="1" ht="15">
      <c r="A15" s="10"/>
      <c r="B15" s="10"/>
      <c r="C15" s="10"/>
      <c r="D15" s="10"/>
      <c r="E15" s="11"/>
      <c r="F15" s="10"/>
      <c r="G15" s="12"/>
      <c r="H15" s="11"/>
    </row>
    <row r="16" spans="1:8" s="13" customFormat="1" ht="54.75" customHeight="1">
      <c r="A16" s="46" t="s">
        <v>18</v>
      </c>
      <c r="B16" s="46"/>
      <c r="C16" s="46"/>
      <c r="D16" s="46"/>
      <c r="E16" s="46"/>
      <c r="F16" s="46"/>
      <c r="G16" s="46"/>
      <c r="H16" s="46"/>
    </row>
  </sheetData>
  <mergeCells count="5">
    <mergeCell ref="A1:H1"/>
    <mergeCell ref="A2:H2"/>
    <mergeCell ref="A14:E14"/>
    <mergeCell ref="A16:H16"/>
    <mergeCell ref="A3:H3"/>
  </mergeCells>
  <pageMargins left="0.16" right="0.22" top="0.31" bottom="0.25" header="0.22" footer="0.16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PAKIET 1</vt:lpstr>
      <vt:lpstr>PAKIET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Kubalonka</dc:creator>
  <cp:lastModifiedBy>Marcin Stawowski</cp:lastModifiedBy>
  <cp:lastPrinted>2022-09-09T10:12:42Z</cp:lastPrinted>
  <dcterms:created xsi:type="dcterms:W3CDTF">2009-07-14T10:06:20Z</dcterms:created>
  <dcterms:modified xsi:type="dcterms:W3CDTF">2026-03-20T09:09:24Z</dcterms:modified>
</cp:coreProperties>
</file>